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C3C454E6-597B-4757-928F-B929829BA732}" xr6:coauthVersionLast="47" xr6:coauthVersionMax="47" xr10:uidLastSave="{00000000-0000-0000-0000-000000000000}"/>
  <bookViews>
    <workbookView xWindow="240" yWindow="0" windowWidth="27765" windowHeight="14610" xr2:uid="{00000000-000D-0000-FFFF-FFFF00000000}"/>
  </bookViews>
  <sheets>
    <sheet name="26.02.26." sheetId="82" r:id="rId1"/>
    <sheet name="25.02.26." sheetId="81" r:id="rId2"/>
  </sheets>
  <calcPr calcId="181029"/>
</workbook>
</file>

<file path=xl/calcChain.xml><?xml version="1.0" encoding="utf-8"?>
<calcChain xmlns="http://schemas.openxmlformats.org/spreadsheetml/2006/main">
  <c r="C140" i="82" l="1"/>
  <c r="C139" i="82"/>
  <c r="C94" i="82"/>
  <c r="C9" i="82"/>
  <c r="C140" i="81"/>
  <c r="C139" i="81"/>
  <c r="C94" i="81"/>
  <c r="C9" i="81"/>
</calcChain>
</file>

<file path=xl/sharedStrings.xml><?xml version="1.0" encoding="utf-8"?>
<sst xmlns="http://schemas.openxmlformats.org/spreadsheetml/2006/main" count="155" uniqueCount="66">
  <si>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</si>
  <si>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</si>
  <si>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</si>
  <si>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</si>
  <si>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</si>
  <si>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</si>
  <si>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</si>
  <si>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</si>
  <si>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</si>
  <si>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</si>
  <si>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</si>
  <si>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</si>
  <si>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</si>
  <si>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</si>
  <si>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</si>
  <si>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</si>
  <si>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</si>
  <si>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</si>
  <si>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</si>
  <si>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</si>
  <si>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</si>
  <si>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</si>
  <si>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</si>
  <si>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</si>
  <si>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</si>
  <si>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</si>
  <si>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</si>
  <si>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</si>
  <si>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</si>
  <si>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</si>
  <si>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</si>
  <si>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</si>
  <si>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</si>
  <si>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</si>
  <si>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</si>
  <si>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</si>
  <si>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</si>
  <si>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</si>
  <si>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</si>
  <si>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</si>
  <si>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</si>
  <si>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</si>
  <si>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</si>
  <si>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</si>
  <si>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</si>
  <si>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</si>
  <si>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</si>
  <si>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</si>
  <si>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</si>
  <si>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</si>
  <si>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</si>
  <si>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</si>
  <si>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</si>
  <si>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</si>
  <si>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</si>
  <si>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</si>
  <si>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</si>
  <si>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</si>
  <si>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</si>
  <si>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</si>
  <si>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</si>
  <si>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Novogodišnji paketići-Novčana čestitka za decu zaposlenih za 2026.god.</t>
  </si>
  <si>
    <t>JKP Kruševac</t>
  </si>
  <si>
    <t>25.02.2026.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</si>
  <si>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med.s.Jasmina Kecman</t>
    </r>
  </si>
  <si>
    <t>26.02.2026.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</si>
</sst>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0" fontId="1" fillId="0" borderId="3" xfId="0" applyFon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 applyBorder="1" applyAlignment="1">
      <alignment horizontal="right"/>
    </xf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FCB0-B1DC-430C-B218-162EC8710CDE}">
  <dimension ref="A1:S473"/>
  <sheetViews>
    <sheetView tabSelected="1" workbookViewId="0">
      <selection activeCell="H139" sqref="H139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A1" s="66" t="s">
        <v>1</v>
      </c>
      <c r="B1" s="4" t="s">
        <v>0</v>
      </c>
    </row>
    <row r="2" spans="1:10" ht="15.75" customHeight="1" thickBot="1" x14ac:dyDescent="0.35">
      <c r="B2" s="5" t="s">
        <v>65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266028.56999998586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>
        <v>285918.45</v>
      </c>
    </row>
    <row r="8" spans="1:10" ht="13.5" customHeight="1" thickBot="1" x14ac:dyDescent="0.3">
      <c r="B8" s="14" t="s">
        <v>5</v>
      </c>
      <c r="C8" s="3">
        <v>50780</v>
      </c>
    </row>
    <row r="9" spans="1:10" s="15" customFormat="1" ht="18" customHeight="1" thickBot="1" x14ac:dyDescent="0.3">
      <c r="B9" s="16" t="s">
        <v>6</v>
      </c>
      <c r="C9" s="17">
        <f>C6+C7+C8</f>
        <v>336698.45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5" t="s">
        <v>64</v>
      </c>
      <c r="C15" s="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59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61</v>
      </c>
      <c r="C22" s="28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19</v>
      </c>
      <c r="C36" s="13"/>
      <c r="E36" s="69"/>
      <c r="H36" s="45"/>
    </row>
    <row r="37" spans="2:9" ht="12.75" customHeight="1" x14ac:dyDescent="0.25">
      <c r="B37" s="19" t="s">
        <v>20</v>
      </c>
      <c r="C37" s="13"/>
      <c r="E37" s="69"/>
      <c r="H37" s="39"/>
    </row>
    <row r="38" spans="2:9" ht="15" customHeight="1" x14ac:dyDescent="0.25">
      <c r="B38" s="19" t="s">
        <v>21</v>
      </c>
      <c r="C38" s="23"/>
      <c r="E38" s="69"/>
      <c r="H38" s="61"/>
    </row>
    <row r="39" spans="2:9" ht="12" customHeight="1" x14ac:dyDescent="0.25">
      <c r="B39" s="29" t="s">
        <v>22</v>
      </c>
      <c r="C39" s="23"/>
      <c r="E39" s="69"/>
    </row>
    <row r="40" spans="2:9" ht="12.75" customHeight="1" x14ac:dyDescent="0.25">
      <c r="B40" s="29" t="s">
        <v>23</v>
      </c>
      <c r="C40" s="28"/>
      <c r="E40" s="69" t="s">
        <v>24</v>
      </c>
    </row>
    <row r="41" spans="2:9" ht="13.5" customHeight="1" x14ac:dyDescent="0.25">
      <c r="B41" s="19" t="s">
        <v>25</v>
      </c>
      <c r="C41" s="23"/>
      <c r="E41" s="69"/>
    </row>
    <row r="42" spans="2:9" ht="13.5" hidden="1" customHeight="1" x14ac:dyDescent="0.25">
      <c r="B42" s="19" t="s">
        <v>26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27</v>
      </c>
      <c r="C44" s="13"/>
      <c r="E44" s="69"/>
    </row>
    <row r="45" spans="2:9" ht="12" hidden="1" customHeight="1" x14ac:dyDescent="0.25">
      <c r="B45" s="19" t="s">
        <v>28</v>
      </c>
      <c r="C45" s="13"/>
      <c r="E45" s="69"/>
    </row>
    <row r="46" spans="2:9" ht="14.25" hidden="1" customHeight="1" x14ac:dyDescent="0.25">
      <c r="B46" s="19" t="s">
        <v>29</v>
      </c>
      <c r="C46" s="13"/>
      <c r="E46" s="69"/>
    </row>
    <row r="47" spans="2:9" ht="12" hidden="1" customHeight="1" x14ac:dyDescent="0.25">
      <c r="B47" s="19" t="s">
        <v>30</v>
      </c>
      <c r="C47" s="13"/>
      <c r="E47" s="69"/>
    </row>
    <row r="48" spans="2:9" ht="12.75" customHeight="1" x14ac:dyDescent="0.25">
      <c r="B48" s="19" t="s">
        <v>31</v>
      </c>
      <c r="C48" s="23"/>
      <c r="E48" s="69"/>
    </row>
    <row r="49" spans="2:9" ht="11.25" customHeight="1" x14ac:dyDescent="0.25">
      <c r="B49" s="19" t="s">
        <v>32</v>
      </c>
      <c r="C49" s="13"/>
      <c r="E49" s="69"/>
      <c r="I49" s="39"/>
    </row>
    <row r="50" spans="2:9" ht="13.5" customHeight="1" x14ac:dyDescent="0.25">
      <c r="B50" s="19" t="s">
        <v>33</v>
      </c>
      <c r="C50" s="13"/>
      <c r="E50" s="69"/>
    </row>
    <row r="51" spans="2:9" ht="13.5" customHeight="1" x14ac:dyDescent="0.25">
      <c r="B51" s="19" t="s">
        <v>34</v>
      </c>
      <c r="C51" s="13"/>
      <c r="E51" s="69"/>
    </row>
    <row r="52" spans="2:9" ht="13.5" customHeight="1" x14ac:dyDescent="0.25">
      <c r="B52" s="30" t="s">
        <v>35</v>
      </c>
      <c r="C52" s="23"/>
      <c r="E52" s="69"/>
    </row>
    <row r="53" spans="2:9" ht="12" customHeight="1" x14ac:dyDescent="0.25">
      <c r="B53" s="19" t="s">
        <v>36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37</v>
      </c>
      <c r="C56" s="23"/>
      <c r="E56" s="69"/>
    </row>
    <row r="57" spans="2:9" ht="12.75" hidden="1" customHeight="1" x14ac:dyDescent="0.25">
      <c r="B57" s="24" t="s">
        <v>38</v>
      </c>
      <c r="C57" s="3"/>
      <c r="E57" s="69"/>
    </row>
    <row r="58" spans="2:9" ht="13.5" customHeight="1" x14ac:dyDescent="0.25">
      <c r="B58" s="56" t="s">
        <v>41</v>
      </c>
      <c r="C58" s="23"/>
      <c r="E58" s="69"/>
    </row>
    <row r="59" spans="2:9" ht="12.75" customHeight="1" x14ac:dyDescent="0.25">
      <c r="B59" s="19" t="s">
        <v>39</v>
      </c>
      <c r="C59" s="13"/>
      <c r="E59" s="69"/>
    </row>
    <row r="60" spans="2:9" ht="12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40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0" t="s">
        <v>42</v>
      </c>
      <c r="C78" s="13"/>
      <c r="E78" s="69"/>
      <c r="G78" s="32"/>
      <c r="H78" s="33"/>
    </row>
    <row r="79" spans="2:8" ht="14.25" customHeight="1" x14ac:dyDescent="0.25">
      <c r="B79" s="60" t="s">
        <v>43</v>
      </c>
      <c r="C79" s="62"/>
      <c r="D79" s="34"/>
      <c r="E79" s="69"/>
      <c r="G79" s="32"/>
      <c r="H79" s="33"/>
    </row>
    <row r="80" spans="2:8" ht="12" hidden="1" customHeight="1" x14ac:dyDescent="0.25">
      <c r="B80" s="27" t="s">
        <v>44</v>
      </c>
      <c r="D80" s="34"/>
      <c r="E80" s="69"/>
      <c r="G80" s="32"/>
      <c r="H80" s="33"/>
    </row>
    <row r="81" spans="2:19" ht="13.5" customHeight="1" x14ac:dyDescent="0.25">
      <c r="B81" s="29" t="s">
        <v>45</v>
      </c>
      <c r="C81" s="13"/>
      <c r="E81" s="69"/>
      <c r="G81" s="32"/>
      <c r="H81" s="33"/>
    </row>
    <row r="82" spans="2:19" ht="12.75" hidden="1" customHeight="1" x14ac:dyDescent="0.25">
      <c r="B82" s="59"/>
      <c r="C82" s="3"/>
      <c r="E82" s="69"/>
      <c r="G82" s="32"/>
      <c r="H82" s="33"/>
    </row>
    <row r="83" spans="2:19" ht="12.75" hidden="1" customHeight="1" x14ac:dyDescent="0.25">
      <c r="B83" s="59"/>
      <c r="C83" s="3"/>
      <c r="E83" s="69"/>
      <c r="G83" s="32"/>
      <c r="H83" s="33"/>
    </row>
    <row r="84" spans="2:19" ht="12.75" hidden="1" customHeight="1" x14ac:dyDescent="0.25">
      <c r="B84" s="59"/>
      <c r="C84" s="3"/>
      <c r="E84" s="69"/>
      <c r="G84" s="32"/>
      <c r="H84" s="33"/>
    </row>
    <row r="85" spans="2:19" ht="12.75" hidden="1" customHeight="1" x14ac:dyDescent="0.25">
      <c r="B85" s="59"/>
      <c r="C85" s="3"/>
      <c r="E85" s="69"/>
      <c r="G85" s="32"/>
      <c r="H85" s="33"/>
    </row>
    <row r="86" spans="2:19" ht="13.5" hidden="1" customHeight="1" x14ac:dyDescent="0.25">
      <c r="B86" s="59"/>
      <c r="C86" s="3"/>
      <c r="E86" s="69"/>
      <c r="H86" s="18"/>
    </row>
    <row r="87" spans="2:19" ht="15" hidden="1" customHeight="1" x14ac:dyDescent="0.25">
      <c r="B87" s="27"/>
      <c r="C87" s="28"/>
      <c r="E87" s="69"/>
      <c r="G87" s="35"/>
      <c r="H87" s="36"/>
    </row>
    <row r="88" spans="2:19" hidden="1" x14ac:dyDescent="0.25">
      <c r="B88" s="24"/>
      <c r="C88" s="13"/>
      <c r="E88" s="69"/>
      <c r="G88" s="35"/>
      <c r="H88" s="18"/>
    </row>
    <row r="89" spans="2:19" ht="14.25" customHeight="1" x14ac:dyDescent="0.25">
      <c r="B89" s="29" t="s">
        <v>46</v>
      </c>
      <c r="C89" s="13"/>
      <c r="E89" s="69"/>
      <c r="G89" s="35"/>
      <c r="H89" s="36"/>
      <c r="I89" s="35"/>
    </row>
    <row r="90" spans="2:19" ht="13.5" hidden="1" customHeight="1" x14ac:dyDescent="0.25">
      <c r="B90" s="27"/>
      <c r="C90" s="28"/>
      <c r="E90" s="69"/>
      <c r="G90" s="64"/>
      <c r="H90" s="21"/>
      <c r="I90" s="32"/>
    </row>
    <row r="91" spans="2:19" ht="11.25" hidden="1" customHeight="1" x14ac:dyDescent="0.25">
      <c r="B91" s="27"/>
      <c r="C91" s="28"/>
      <c r="E91" s="69"/>
      <c r="G91" s="64"/>
      <c r="H91" s="21"/>
    </row>
    <row r="92" spans="2:19" ht="11.25" hidden="1" customHeight="1" x14ac:dyDescent="0.25">
      <c r="B92" s="27"/>
      <c r="C92" s="28"/>
      <c r="E92" s="69"/>
      <c r="G92" s="35"/>
      <c r="H92" s="36"/>
    </row>
    <row r="93" spans="2:19" ht="14.25" hidden="1" customHeight="1" x14ac:dyDescent="0.25">
      <c r="B93" s="24"/>
      <c r="C93" s="13"/>
      <c r="E93" s="69"/>
      <c r="G93" s="35"/>
      <c r="H93" s="21"/>
    </row>
    <row r="94" spans="2:19" ht="14.25" customHeight="1" x14ac:dyDescent="0.25">
      <c r="B94" s="19" t="s">
        <v>47</v>
      </c>
      <c r="C94" s="13">
        <f>SUM(C96:C132)</f>
        <v>7248.37</v>
      </c>
      <c r="E94" s="69"/>
      <c r="G94" s="35"/>
      <c r="H94" s="36"/>
      <c r="I94" s="32"/>
    </row>
    <row r="95" spans="2:19" ht="0.75" customHeight="1" x14ac:dyDescent="0.25">
      <c r="B95" s="27"/>
      <c r="C95" s="63"/>
      <c r="E95" s="69"/>
      <c r="G95" s="35"/>
      <c r="H95" s="36"/>
      <c r="I95" s="32"/>
    </row>
    <row r="96" spans="2:19" ht="12.75" customHeight="1" x14ac:dyDescent="0.25">
      <c r="B96" s="53" t="s">
        <v>48</v>
      </c>
      <c r="C96" s="3">
        <v>3834.37</v>
      </c>
      <c r="E96" s="70"/>
      <c r="F96" s="71"/>
      <c r="G96" s="72"/>
      <c r="H96" s="73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</row>
    <row r="97" spans="2:8" ht="12.75" hidden="1" customHeight="1" x14ac:dyDescent="0.25">
      <c r="B97" s="59"/>
      <c r="C97" s="3"/>
      <c r="E97" s="67"/>
      <c r="G97" s="35"/>
      <c r="H97" s="36"/>
    </row>
    <row r="98" spans="2:8" ht="12.75" hidden="1" customHeight="1" x14ac:dyDescent="0.25">
      <c r="B98" s="59"/>
      <c r="C98" s="3"/>
      <c r="E98" s="67"/>
      <c r="G98" s="35"/>
      <c r="H98" s="36"/>
    </row>
    <row r="99" spans="2:8" ht="12.75" hidden="1" customHeight="1" x14ac:dyDescent="0.25">
      <c r="B99" s="59"/>
      <c r="C99" s="3"/>
      <c r="E99" s="67"/>
      <c r="G99" s="35"/>
      <c r="H99" s="36"/>
    </row>
    <row r="100" spans="2:8" ht="12.75" hidden="1" customHeight="1" x14ac:dyDescent="0.25">
      <c r="B100" s="59"/>
      <c r="C100" s="3"/>
      <c r="E100" s="67"/>
      <c r="G100" s="35"/>
      <c r="H100" s="36"/>
    </row>
    <row r="101" spans="2:8" ht="12.75" hidden="1" customHeight="1" x14ac:dyDescent="0.25">
      <c r="B101" s="59"/>
      <c r="C101" s="3"/>
      <c r="E101" s="67"/>
      <c r="G101" s="35"/>
      <c r="H101" s="36"/>
    </row>
    <row r="102" spans="2:8" ht="12.75" hidden="1" customHeight="1" x14ac:dyDescent="0.25">
      <c r="B102" s="59"/>
      <c r="C102" s="3"/>
      <c r="E102" s="67"/>
      <c r="G102" s="35"/>
      <c r="H102" s="36"/>
    </row>
    <row r="103" spans="2:8" ht="12.75" hidden="1" customHeight="1" x14ac:dyDescent="0.25">
      <c r="B103" s="59"/>
      <c r="C103" s="3"/>
      <c r="E103" s="67"/>
      <c r="G103" s="35"/>
      <c r="H103" s="36"/>
    </row>
    <row r="104" spans="2:8" ht="12.75" hidden="1" customHeight="1" x14ac:dyDescent="0.25">
      <c r="B104" s="59"/>
      <c r="C104" s="3"/>
      <c r="E104" s="67"/>
      <c r="G104" s="35"/>
      <c r="H104" s="36"/>
    </row>
    <row r="105" spans="2:8" ht="12.75" hidden="1" customHeight="1" x14ac:dyDescent="0.25">
      <c r="B105" s="59"/>
      <c r="C105" s="3"/>
      <c r="E105" s="67"/>
      <c r="G105" s="35"/>
      <c r="H105" s="36"/>
    </row>
    <row r="106" spans="2:8" ht="12.75" hidden="1" customHeight="1" x14ac:dyDescent="0.25">
      <c r="B106" s="59"/>
      <c r="C106" s="3"/>
      <c r="E106" s="67"/>
      <c r="G106" s="35"/>
      <c r="H106" s="36"/>
    </row>
    <row r="107" spans="2:8" ht="12.75" hidden="1" customHeight="1" x14ac:dyDescent="0.25">
      <c r="B107" s="59"/>
      <c r="C107" s="3"/>
      <c r="E107" s="67"/>
      <c r="G107" s="35"/>
      <c r="H107" s="36"/>
    </row>
    <row r="108" spans="2:8" ht="12.75" hidden="1" customHeight="1" x14ac:dyDescent="0.25">
      <c r="B108" s="59"/>
      <c r="C108" s="3"/>
      <c r="E108" s="67"/>
      <c r="G108" s="35"/>
      <c r="H108" s="36"/>
    </row>
    <row r="109" spans="2:8" ht="12.75" hidden="1" customHeight="1" x14ac:dyDescent="0.25">
      <c r="B109" s="59"/>
      <c r="C109" s="3"/>
      <c r="E109" s="67"/>
      <c r="G109" s="35"/>
      <c r="H109" s="36"/>
    </row>
    <row r="110" spans="2:8" ht="12.75" hidden="1" customHeight="1" x14ac:dyDescent="0.25">
      <c r="B110" s="59"/>
      <c r="C110" s="3"/>
      <c r="E110" s="67"/>
      <c r="G110" s="35"/>
      <c r="H110" s="36"/>
    </row>
    <row r="111" spans="2:8" ht="12.75" hidden="1" customHeight="1" x14ac:dyDescent="0.25">
      <c r="B111" s="59"/>
      <c r="C111" s="3"/>
      <c r="E111" s="67"/>
      <c r="G111" s="35"/>
      <c r="H111" s="36"/>
    </row>
    <row r="112" spans="2:8" ht="12.75" hidden="1" customHeight="1" x14ac:dyDescent="0.25">
      <c r="B112" s="59"/>
      <c r="C112" s="3"/>
      <c r="E112" s="67"/>
      <c r="G112" s="35"/>
      <c r="H112" s="36"/>
    </row>
    <row r="113" spans="2:8" ht="12.75" hidden="1" customHeight="1" x14ac:dyDescent="0.25">
      <c r="B113" s="59"/>
      <c r="C113" s="3"/>
      <c r="E113" s="67"/>
      <c r="G113" s="35"/>
      <c r="H113" s="36"/>
    </row>
    <row r="114" spans="2:8" ht="12.75" hidden="1" customHeight="1" x14ac:dyDescent="0.25">
      <c r="B114" s="59"/>
      <c r="C114" s="3"/>
      <c r="E114" s="67"/>
      <c r="G114" s="35"/>
      <c r="H114" s="36"/>
    </row>
    <row r="115" spans="2:8" ht="12.75" hidden="1" customHeight="1" x14ac:dyDescent="0.25">
      <c r="B115" s="59"/>
      <c r="C115" s="3"/>
      <c r="E115" s="67"/>
      <c r="G115" s="35"/>
      <c r="H115" s="36"/>
    </row>
    <row r="116" spans="2:8" ht="12.75" hidden="1" customHeight="1" x14ac:dyDescent="0.25">
      <c r="B116" s="59"/>
      <c r="C116" s="3"/>
      <c r="E116" s="67"/>
      <c r="G116" s="35"/>
      <c r="H116" s="36"/>
    </row>
    <row r="117" spans="2:8" ht="12.75" hidden="1" customHeight="1" x14ac:dyDescent="0.25">
      <c r="B117" s="59"/>
      <c r="C117" s="3"/>
      <c r="E117" s="67"/>
      <c r="G117" s="35"/>
      <c r="H117" s="36"/>
    </row>
    <row r="118" spans="2:8" ht="12.75" hidden="1" customHeight="1" x14ac:dyDescent="0.25">
      <c r="B118" s="59"/>
      <c r="C118" s="3"/>
      <c r="E118" s="67"/>
      <c r="G118" s="35"/>
      <c r="H118" s="36"/>
    </row>
    <row r="119" spans="2:8" ht="12.75" hidden="1" customHeight="1" x14ac:dyDescent="0.25">
      <c r="B119" s="59"/>
      <c r="C119" s="3"/>
      <c r="E119" s="67"/>
      <c r="G119" s="35"/>
      <c r="H119" s="36"/>
    </row>
    <row r="120" spans="2:8" ht="12.75" hidden="1" customHeight="1" x14ac:dyDescent="0.25">
      <c r="B120" s="59"/>
      <c r="C120" s="3"/>
      <c r="E120" s="67"/>
      <c r="G120" s="35"/>
      <c r="H120" s="36"/>
    </row>
    <row r="121" spans="2:8" ht="12.75" hidden="1" customHeight="1" x14ac:dyDescent="0.25">
      <c r="B121" s="59"/>
      <c r="C121" s="3"/>
      <c r="E121" s="67"/>
      <c r="G121" s="35"/>
      <c r="H121" s="36"/>
    </row>
    <row r="122" spans="2:8" ht="12.75" hidden="1" customHeight="1" x14ac:dyDescent="0.25">
      <c r="B122" s="59"/>
      <c r="C122" s="3"/>
      <c r="E122" s="67"/>
      <c r="G122" s="35"/>
      <c r="H122" s="36"/>
    </row>
    <row r="123" spans="2:8" ht="12.75" hidden="1" customHeight="1" x14ac:dyDescent="0.25">
      <c r="B123" s="59" t="s">
        <v>61</v>
      </c>
      <c r="C123" s="3"/>
      <c r="E123" s="69"/>
      <c r="G123" s="32"/>
      <c r="H123" s="33"/>
    </row>
    <row r="124" spans="2:8" ht="12.75" hidden="1" customHeight="1" x14ac:dyDescent="0.25">
      <c r="B124" s="26" t="s">
        <v>58</v>
      </c>
      <c r="C124" s="28"/>
      <c r="E124" s="69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69"/>
      <c r="G125" s="32"/>
      <c r="H125" s="33"/>
    </row>
    <row r="126" spans="2:8" ht="12.75" hidden="1" customHeight="1" x14ac:dyDescent="0.25">
      <c r="B126" s="25" t="s">
        <v>16</v>
      </c>
      <c r="C126" s="38"/>
      <c r="E126" s="69"/>
      <c r="G126" s="32"/>
      <c r="H126" s="33"/>
    </row>
    <row r="127" spans="2:8" ht="13.5" hidden="1" customHeight="1" x14ac:dyDescent="0.25">
      <c r="B127" s="24" t="s">
        <v>50</v>
      </c>
      <c r="C127" s="28"/>
      <c r="E127" s="69"/>
      <c r="G127" s="32"/>
      <c r="H127" s="33"/>
    </row>
    <row r="128" spans="2:8" ht="12.75" hidden="1" customHeight="1" x14ac:dyDescent="0.25">
      <c r="B128" s="24" t="s">
        <v>18</v>
      </c>
      <c r="C128" s="28"/>
      <c r="E128" s="69"/>
      <c r="H128" s="33"/>
    </row>
    <row r="129" spans="1:8" ht="12.75" hidden="1" customHeight="1" x14ac:dyDescent="0.25">
      <c r="B129" s="25" t="s">
        <v>17</v>
      </c>
      <c r="C129" s="28"/>
      <c r="E129" s="69"/>
      <c r="G129" s="32"/>
      <c r="H129" s="33"/>
    </row>
    <row r="130" spans="1:8" ht="12.75" customHeight="1" x14ac:dyDescent="0.25">
      <c r="B130" s="52" t="s">
        <v>51</v>
      </c>
      <c r="C130" s="28">
        <v>138</v>
      </c>
      <c r="E130" s="69"/>
      <c r="G130" s="32"/>
      <c r="H130" s="33"/>
    </row>
    <row r="131" spans="1:8" ht="13.5" hidden="1" customHeight="1" x14ac:dyDescent="0.25">
      <c r="B131" s="24" t="s">
        <v>52</v>
      </c>
      <c r="C131" s="28"/>
      <c r="E131" s="69"/>
      <c r="G131" s="64"/>
      <c r="H131" s="36"/>
    </row>
    <row r="132" spans="1:8" ht="15" customHeight="1" x14ac:dyDescent="0.25">
      <c r="B132" s="24" t="s">
        <v>53</v>
      </c>
      <c r="C132" s="28">
        <v>3276</v>
      </c>
      <c r="E132" s="69"/>
      <c r="G132" s="32"/>
      <c r="H132" s="33"/>
    </row>
    <row r="133" spans="1:8" ht="15" customHeight="1" x14ac:dyDescent="0.25">
      <c r="B133" s="19" t="s">
        <v>54</v>
      </c>
      <c r="C133" s="13"/>
      <c r="E133" s="69"/>
      <c r="G133" s="32"/>
      <c r="H133" s="33"/>
    </row>
    <row r="134" spans="1:8" ht="15" hidden="1" customHeight="1" x14ac:dyDescent="0.25">
      <c r="B134" s="59"/>
      <c r="C134" s="3"/>
      <c r="E134" s="69"/>
      <c r="G134" s="32"/>
      <c r="H134" s="33"/>
    </row>
    <row r="135" spans="1:8" ht="13.5" hidden="1" customHeight="1" x14ac:dyDescent="0.25">
      <c r="B135" s="59"/>
      <c r="C135" s="3"/>
      <c r="E135" s="69"/>
      <c r="G135" s="32"/>
      <c r="H135" s="36"/>
    </row>
    <row r="136" spans="1:8" ht="12.75" hidden="1" customHeight="1" x14ac:dyDescent="0.25">
      <c r="B136" s="59"/>
      <c r="C136" s="3"/>
      <c r="E136" s="69"/>
      <c r="G136" s="32"/>
      <c r="H136" s="36"/>
    </row>
    <row r="137" spans="1:8" ht="11.25" hidden="1" customHeight="1" x14ac:dyDescent="0.25">
      <c r="B137" s="59"/>
      <c r="C137" s="3"/>
      <c r="E137" s="69"/>
      <c r="G137" s="35"/>
      <c r="H137" s="21"/>
    </row>
    <row r="138" spans="1:8" hidden="1" x14ac:dyDescent="0.25">
      <c r="B138" s="59"/>
      <c r="C138" s="3"/>
      <c r="E138" s="69"/>
      <c r="G138" s="32"/>
      <c r="H138" s="39"/>
    </row>
    <row r="139" spans="1:8" ht="21.75" customHeight="1" x14ac:dyDescent="0.25">
      <c r="B139" s="40" t="s">
        <v>55</v>
      </c>
      <c r="C139" s="23">
        <f>C94</f>
        <v>7248.37</v>
      </c>
      <c r="E139" s="69"/>
      <c r="G139" s="32"/>
      <c r="H139" s="33"/>
    </row>
    <row r="140" spans="1:8" ht="20.25" customHeight="1" x14ac:dyDescent="0.3">
      <c r="B140" s="41" t="s">
        <v>56</v>
      </c>
      <c r="C140" s="23">
        <f>C4+C9-C139</f>
        <v>595478.64999998582</v>
      </c>
      <c r="E140" s="69"/>
      <c r="G140" s="32"/>
      <c r="H140" s="33"/>
    </row>
    <row r="141" spans="1:8" ht="11.25" customHeight="1" x14ac:dyDescent="0.25">
      <c r="A141" s="32"/>
      <c r="B141" s="32"/>
      <c r="C141" s="32"/>
      <c r="E141" s="69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8"/>
      <c r="B143" s="68"/>
      <c r="G143" s="32"/>
      <c r="H143" s="33"/>
    </row>
    <row r="144" spans="1:8" ht="11.25" customHeight="1" x14ac:dyDescent="0.25">
      <c r="A144" s="68"/>
      <c r="B144" s="68"/>
      <c r="E144" s="69"/>
      <c r="F144" s="33"/>
      <c r="G144" s="32"/>
      <c r="H144" s="33"/>
    </row>
    <row r="145" spans="1:8" ht="11.25" customHeight="1" x14ac:dyDescent="0.25">
      <c r="A145" s="68"/>
      <c r="B145" s="68"/>
      <c r="E145" s="69"/>
      <c r="F145" s="32"/>
      <c r="G145" s="33"/>
      <c r="H145" s="33"/>
    </row>
    <row r="146" spans="1:8" ht="11.25" customHeight="1" x14ac:dyDescent="0.25">
      <c r="A146" s="68"/>
      <c r="B146" s="68"/>
      <c r="E146" s="69"/>
      <c r="F146" s="32"/>
      <c r="G146" s="33"/>
      <c r="H146" s="33"/>
    </row>
    <row r="147" spans="1:8" ht="11.25" customHeight="1" x14ac:dyDescent="0.25">
      <c r="A147" s="68"/>
      <c r="B147" s="68"/>
      <c r="E147" s="69"/>
      <c r="G147" s="32"/>
      <c r="H147" s="33"/>
    </row>
    <row r="148" spans="1:8" ht="11.25" customHeight="1" x14ac:dyDescent="0.25">
      <c r="A148" s="68"/>
      <c r="B148" s="68"/>
      <c r="C148" s="68"/>
      <c r="D148" s="69"/>
      <c r="E148" s="69"/>
      <c r="F148" s="33"/>
      <c r="G148" s="32"/>
      <c r="H148" s="33"/>
    </row>
    <row r="149" spans="1:8" ht="11.25" customHeight="1" x14ac:dyDescent="0.25">
      <c r="A149" s="68"/>
      <c r="B149" s="68"/>
      <c r="E149" s="69"/>
      <c r="F149" s="32"/>
      <c r="G149" s="33"/>
      <c r="H149" s="33"/>
    </row>
    <row r="150" spans="1:8" ht="11.25" customHeight="1" x14ac:dyDescent="0.25">
      <c r="A150" s="68"/>
      <c r="B150" s="68"/>
      <c r="F150" s="32"/>
      <c r="G150" s="33"/>
      <c r="H150" s="33"/>
    </row>
    <row r="151" spans="1:8" ht="11.25" customHeight="1" x14ac:dyDescent="0.25">
      <c r="A151" s="68"/>
      <c r="B151" s="68"/>
      <c r="C151" s="68"/>
      <c r="D151" s="69"/>
      <c r="G151" s="32"/>
      <c r="H151" s="33"/>
    </row>
    <row r="152" spans="1:8" ht="12" customHeight="1" x14ac:dyDescent="0.25">
      <c r="A152" s="68"/>
      <c r="B152" s="68"/>
      <c r="C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G154" s="32"/>
      <c r="H154" s="33"/>
    </row>
    <row r="155" spans="1:8" ht="11.25" customHeight="1" x14ac:dyDescent="0.25">
      <c r="A155" s="68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G158" s="32"/>
      <c r="H158" s="33"/>
    </row>
    <row r="159" spans="1:8" ht="11.25" customHeight="1" x14ac:dyDescent="0.25">
      <c r="A159" s="68"/>
      <c r="G159" s="32"/>
      <c r="H159" s="33"/>
    </row>
    <row r="160" spans="1:8" ht="11.25" customHeight="1" x14ac:dyDescent="0.25">
      <c r="A160" s="68"/>
      <c r="B160" s="68"/>
      <c r="G160" s="32"/>
      <c r="H160" s="33"/>
    </row>
    <row r="161" spans="1:8" ht="13.5" customHeight="1" x14ac:dyDescent="0.25">
      <c r="A161" s="68"/>
      <c r="G161" s="32"/>
      <c r="H161" s="33"/>
    </row>
    <row r="162" spans="1:8" ht="12" customHeight="1" x14ac:dyDescent="0.25">
      <c r="A162" s="68"/>
      <c r="B162" s="68"/>
      <c r="G162" s="32"/>
      <c r="H162" s="33"/>
    </row>
    <row r="163" spans="1:8" ht="12.75" customHeight="1" x14ac:dyDescent="0.25">
      <c r="A163" s="68"/>
      <c r="G163" s="32"/>
      <c r="H163" s="33"/>
    </row>
    <row r="164" spans="1:8" ht="15" customHeight="1" x14ac:dyDescent="0.25">
      <c r="A164" s="68"/>
      <c r="B164" s="68"/>
      <c r="G164" s="32"/>
      <c r="H164" s="33"/>
    </row>
    <row r="165" spans="1:8" ht="12" customHeight="1" x14ac:dyDescent="0.25">
      <c r="A165" s="68"/>
      <c r="B165" s="68"/>
      <c r="G165" s="32"/>
      <c r="H165" s="33"/>
    </row>
    <row r="166" spans="1:8" ht="12" customHeight="1" x14ac:dyDescent="0.25">
      <c r="A166" s="68"/>
      <c r="C166" s="66"/>
      <c r="G166" s="32"/>
      <c r="H166" s="33"/>
    </row>
    <row r="167" spans="1:8" ht="12.75" customHeight="1" x14ac:dyDescent="0.25">
      <c r="A167" s="68"/>
      <c r="C167" s="66"/>
      <c r="G167" s="32"/>
      <c r="H167" s="33"/>
    </row>
    <row r="168" spans="1:8" ht="12.75" customHeight="1" x14ac:dyDescent="0.25">
      <c r="A168" s="68"/>
      <c r="C168" s="66"/>
      <c r="G168" s="32"/>
      <c r="H168" s="33"/>
    </row>
    <row r="169" spans="1:8" ht="12" customHeight="1" x14ac:dyDescent="0.25">
      <c r="A169" s="68" t="s">
        <v>60</v>
      </c>
      <c r="C169" s="66"/>
      <c r="G169" s="32"/>
      <c r="H169" s="33"/>
    </row>
    <row r="170" spans="1:8" ht="13.5" customHeight="1" x14ac:dyDescent="0.25">
      <c r="A170" s="68" t="s">
        <v>60</v>
      </c>
      <c r="C170" s="66"/>
      <c r="G170" s="32"/>
      <c r="H170" s="33"/>
    </row>
    <row r="171" spans="1:8" ht="12" customHeight="1" x14ac:dyDescent="0.25">
      <c r="A171" s="68" t="s">
        <v>60</v>
      </c>
      <c r="C171" s="66"/>
      <c r="G171" s="32"/>
      <c r="H171" s="33"/>
    </row>
    <row r="172" spans="1:8" ht="14.25" customHeight="1" x14ac:dyDescent="0.25">
      <c r="A172" s="68" t="s">
        <v>60</v>
      </c>
      <c r="C172" s="66"/>
      <c r="G172" s="54"/>
      <c r="H172" s="33"/>
    </row>
    <row r="173" spans="1:8" ht="13.5" customHeight="1" x14ac:dyDescent="0.25">
      <c r="A173" s="68" t="s">
        <v>60</v>
      </c>
      <c r="C173" s="66"/>
      <c r="G173" s="54"/>
      <c r="H173" s="33"/>
    </row>
    <row r="174" spans="1:8" ht="12" customHeight="1" x14ac:dyDescent="0.25">
      <c r="A174" s="68" t="s">
        <v>60</v>
      </c>
      <c r="C174" s="66"/>
      <c r="G174" s="32"/>
      <c r="H174" s="55"/>
    </row>
    <row r="175" spans="1:8" ht="13.5" customHeight="1" x14ac:dyDescent="0.25">
      <c r="A175" s="68" t="s">
        <v>60</v>
      </c>
      <c r="C175" s="66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9"/>
      <c r="C178" s="66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97944-51FA-4A35-B311-7E2D538459E1}">
  <dimension ref="A1:J47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2141146.7899999861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>
        <v>36799.339999999997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36799.339999999997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customHeight="1" x14ac:dyDescent="0.25">
      <c r="B15" s="65" t="s">
        <v>64</v>
      </c>
      <c r="C15" s="3">
        <v>1845392.54</v>
      </c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59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61</v>
      </c>
      <c r="C22" s="28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9" ht="13.5" customHeight="1" x14ac:dyDescent="0.25">
      <c r="B81" s="29" t="s">
        <v>45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46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4"/>
      <c r="H90" s="21"/>
      <c r="I90" s="32"/>
    </row>
    <row r="91" spans="2:9" ht="11.25" hidden="1" customHeight="1" x14ac:dyDescent="0.25">
      <c r="B91" s="27"/>
      <c r="C91" s="28"/>
      <c r="E91" s="2"/>
      <c r="G91" s="64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47</v>
      </c>
      <c r="C94" s="13">
        <f>SUM(C96:C97)</f>
        <v>66525.01999999999</v>
      </c>
      <c r="E94" s="2"/>
      <c r="G94" s="35"/>
      <c r="H94" s="36"/>
      <c r="I94" s="32"/>
    </row>
    <row r="95" spans="2:9" ht="0.75" customHeight="1" x14ac:dyDescent="0.25">
      <c r="B95" s="27"/>
      <c r="C95" s="63"/>
      <c r="E95" s="2"/>
      <c r="G95" s="35"/>
      <c r="H95" s="36"/>
      <c r="I95" s="32"/>
    </row>
    <row r="96" spans="2:9" ht="12.75" customHeight="1" x14ac:dyDescent="0.25">
      <c r="B96" s="53" t="s">
        <v>48</v>
      </c>
      <c r="C96" s="3">
        <v>116.98</v>
      </c>
      <c r="E96" s="1"/>
      <c r="G96" s="35"/>
      <c r="H96" s="36"/>
    </row>
    <row r="97" spans="2:8" ht="12.75" customHeight="1" x14ac:dyDescent="0.25">
      <c r="B97" s="59" t="s">
        <v>62</v>
      </c>
      <c r="C97" s="3">
        <v>66408.039999999994</v>
      </c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61</v>
      </c>
      <c r="C123" s="3"/>
      <c r="E123" s="2"/>
      <c r="G123" s="32"/>
      <c r="H123" s="33"/>
    </row>
    <row r="124" spans="2:8" ht="12.75" hidden="1" customHeight="1" x14ac:dyDescent="0.25">
      <c r="B124" s="26" t="s">
        <v>58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4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C15+C96+C97</f>
        <v>1911917.56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C4+C9-C139</f>
        <v>266028.56999998586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8"/>
      <c r="B143" s="68"/>
      <c r="C143" s="69"/>
      <c r="G143" s="32"/>
      <c r="H143" s="33"/>
    </row>
    <row r="144" spans="1:8" ht="11.25" customHeight="1" x14ac:dyDescent="0.25">
      <c r="A144" s="68"/>
      <c r="B144" s="68"/>
      <c r="E144" s="2"/>
      <c r="F144" s="33"/>
      <c r="G144" s="32"/>
      <c r="H144" s="33"/>
    </row>
    <row r="145" spans="1:8" ht="11.25" customHeight="1" x14ac:dyDescent="0.25">
      <c r="A145" s="68"/>
      <c r="B145" s="68"/>
      <c r="C145" s="69"/>
      <c r="E145" s="2"/>
      <c r="F145" s="32"/>
      <c r="G145" s="33"/>
      <c r="H145" s="33"/>
    </row>
    <row r="146" spans="1:8" ht="11.25" customHeight="1" x14ac:dyDescent="0.25">
      <c r="A146" s="68"/>
      <c r="B146" s="68"/>
      <c r="C146" s="69"/>
      <c r="E146" s="2"/>
      <c r="F146" s="32"/>
      <c r="G146" s="33"/>
      <c r="H146" s="33"/>
    </row>
    <row r="147" spans="1:8" ht="11.25" customHeight="1" x14ac:dyDescent="0.25">
      <c r="A147" s="57"/>
      <c r="B147" s="57"/>
      <c r="E147" s="2"/>
      <c r="G147" s="32"/>
      <c r="H147" s="33"/>
    </row>
    <row r="148" spans="1:8" ht="11.25" customHeight="1" x14ac:dyDescent="0.25">
      <c r="A148" s="57"/>
      <c r="B148" s="57"/>
      <c r="C148" s="57"/>
      <c r="D148" s="2"/>
      <c r="E148" s="2"/>
      <c r="F148" s="33"/>
      <c r="G148" s="32"/>
      <c r="H148" s="33"/>
    </row>
    <row r="149" spans="1:8" ht="11.25" customHeight="1" x14ac:dyDescent="0.25">
      <c r="A149" s="57"/>
      <c r="B149" s="57"/>
      <c r="E149" s="2"/>
      <c r="F149" s="32"/>
      <c r="G149" s="33"/>
      <c r="H149" s="33"/>
    </row>
    <row r="150" spans="1:8" ht="11.25" customHeight="1" x14ac:dyDescent="0.25">
      <c r="A150" s="57"/>
      <c r="B150" s="57"/>
      <c r="F150" s="32"/>
      <c r="G150" s="33"/>
      <c r="H150" s="33"/>
    </row>
    <row r="151" spans="1:8" ht="11.25" customHeight="1" x14ac:dyDescent="0.25">
      <c r="A151" s="57"/>
      <c r="B151" s="57"/>
      <c r="C151" s="57"/>
      <c r="D151" s="2"/>
      <c r="G151" s="32"/>
      <c r="H151" s="33"/>
    </row>
    <row r="152" spans="1:8" ht="12" customHeight="1" x14ac:dyDescent="0.25">
      <c r="A152" s="57"/>
      <c r="B152" s="57"/>
      <c r="C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60</v>
      </c>
      <c r="C169"/>
      <c r="G169" s="32"/>
      <c r="H169" s="33"/>
    </row>
    <row r="170" spans="1:8" ht="13.5" customHeight="1" x14ac:dyDescent="0.25">
      <c r="A170" s="57" t="s">
        <v>60</v>
      </c>
      <c r="C170"/>
      <c r="G170" s="32"/>
      <c r="H170" s="33"/>
    </row>
    <row r="171" spans="1:8" ht="12" customHeight="1" x14ac:dyDescent="0.25">
      <c r="A171" s="57" t="s">
        <v>60</v>
      </c>
      <c r="C171"/>
      <c r="G171" s="32"/>
      <c r="H171" s="33"/>
    </row>
    <row r="172" spans="1:8" ht="14.25" customHeight="1" x14ac:dyDescent="0.25">
      <c r="A172" s="57" t="s">
        <v>60</v>
      </c>
      <c r="C172"/>
      <c r="G172" s="54"/>
      <c r="H172" s="33"/>
    </row>
    <row r="173" spans="1:8" ht="13.5" customHeight="1" x14ac:dyDescent="0.25">
      <c r="A173" s="57" t="s">
        <v>60</v>
      </c>
      <c r="C173"/>
      <c r="G173" s="54"/>
      <c r="H173" s="33"/>
    </row>
    <row r="174" spans="1:8" ht="12" customHeight="1" x14ac:dyDescent="0.25">
      <c r="A174" s="57" t="s">
        <v>60</v>
      </c>
      <c r="C174"/>
      <c r="G174" s="32"/>
      <c r="H174" s="55"/>
    </row>
    <row r="175" spans="1:8" ht="13.5" customHeight="1" x14ac:dyDescent="0.25">
      <c r="A175" s="57" t="s">
        <v>60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26.02.26.</vt:lpstr>
      <vt:lpstr>25.02.26.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2026-02-27T13:49:14Z</dcterms:modified>
</cp:coreProperties>
</file>